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DESKTOP-IKMF0IV\Users\Danilo\OneDrive - MUNICIPIO DE SERRA NEGRA\4. Obras2026\1. Planejamento_obras\Muro Rua Basilio de Godoy\"/>
    </mc:Choice>
  </mc:AlternateContent>
  <xr:revisionPtr revIDLastSave="0" documentId="13_ncr:1_{8838586A-FEB9-40D7-8D81-6393847306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" i="1" l="1"/>
  <c r="I48" i="1" s="1"/>
  <c r="H46" i="1"/>
  <c r="I46" i="1" s="1"/>
  <c r="H44" i="1"/>
  <c r="I44" i="1" s="1"/>
  <c r="H43" i="1"/>
  <c r="I43" i="1" s="1"/>
  <c r="H42" i="1"/>
  <c r="I42" i="1" s="1"/>
  <c r="H41" i="1"/>
  <c r="I41" i="1" s="1"/>
  <c r="H39" i="1"/>
  <c r="I39" i="1" s="1"/>
  <c r="H37" i="1"/>
  <c r="I37" i="1" s="1"/>
  <c r="H36" i="1"/>
  <c r="I36" i="1" s="1"/>
  <c r="H35" i="1"/>
  <c r="I35" i="1" s="1"/>
  <c r="H34" i="1"/>
  <c r="I34" i="1" s="1"/>
  <c r="H32" i="1"/>
  <c r="I32" i="1" s="1"/>
  <c r="H31" i="1"/>
  <c r="I31" i="1" s="1"/>
  <c r="H30" i="1"/>
  <c r="I30" i="1" s="1"/>
  <c r="H29" i="1"/>
  <c r="I29" i="1" s="1"/>
  <c r="H28" i="1"/>
  <c r="I28" i="1" s="1"/>
  <c r="H26" i="1"/>
  <c r="I26" i="1" s="1"/>
  <c r="H25" i="1"/>
  <c r="I25" i="1" s="1"/>
  <c r="H24" i="1"/>
  <c r="I24" i="1" s="1"/>
  <c r="H23" i="1"/>
  <c r="I23" i="1" s="1"/>
  <c r="H22" i="1"/>
  <c r="I22" i="1" s="1"/>
  <c r="H19" i="1"/>
  <c r="I19" i="1" s="1"/>
  <c r="H18" i="1"/>
  <c r="I18" i="1" s="1"/>
  <c r="H17" i="1"/>
  <c r="I17" i="1" s="1"/>
  <c r="H16" i="1"/>
  <c r="I16" i="1" s="1"/>
  <c r="H15" i="1"/>
  <c r="I15" i="1" s="1"/>
  <c r="H13" i="1"/>
  <c r="I13" i="1" s="1"/>
  <c r="H11" i="1"/>
  <c r="I11" i="1" s="1"/>
  <c r="H10" i="1"/>
  <c r="I10" i="1" s="1"/>
  <c r="H8" i="1"/>
  <c r="I8" i="1" s="1"/>
  <c r="H7" i="1"/>
  <c r="I7" i="1" s="1"/>
  <c r="H33" i="1" l="1"/>
  <c r="I33" i="1" s="1"/>
  <c r="H38" i="1"/>
  <c r="I38" i="1" s="1"/>
  <c r="H9" i="1"/>
  <c r="I9" i="1" s="1"/>
  <c r="H27" i="1"/>
  <c r="I27" i="1" s="1"/>
  <c r="H21" i="1"/>
  <c r="I21" i="1" s="1"/>
  <c r="H40" i="1"/>
  <c r="I40" i="1" s="1"/>
  <c r="H12" i="1"/>
  <c r="I12" i="1" s="1"/>
  <c r="H14" i="1"/>
  <c r="I14" i="1" s="1"/>
  <c r="H45" i="1"/>
  <c r="I45" i="1" s="1"/>
  <c r="H6" i="1"/>
  <c r="H47" i="1"/>
  <c r="I47" i="1" s="1"/>
  <c r="I6" i="1" l="1"/>
  <c r="H20" i="1"/>
  <c r="I20" i="1" s="1"/>
  <c r="J3" i="1" l="1"/>
  <c r="J17" i="1" l="1"/>
  <c r="J43" i="1"/>
  <c r="J41" i="1"/>
  <c r="J18" i="1"/>
  <c r="J11" i="1"/>
  <c r="J23" i="1"/>
  <c r="J13" i="1"/>
  <c r="J16" i="1"/>
  <c r="J8" i="1"/>
  <c r="J29" i="1"/>
  <c r="J31" i="1"/>
  <c r="J35" i="1"/>
  <c r="J28" i="1"/>
  <c r="J15" i="1"/>
  <c r="J48" i="1"/>
  <c r="J10" i="1"/>
  <c r="J32" i="1"/>
  <c r="J26" i="1"/>
  <c r="J34" i="1"/>
  <c r="J39" i="1"/>
  <c r="J44" i="1"/>
  <c r="J30" i="1"/>
  <c r="J19" i="1"/>
  <c r="J46" i="1"/>
  <c r="J22" i="1"/>
  <c r="J36" i="1"/>
  <c r="J25" i="1"/>
  <c r="J37" i="1"/>
  <c r="J24" i="1"/>
  <c r="J7" i="1"/>
  <c r="J42" i="1"/>
  <c r="J47" i="1"/>
  <c r="J27" i="1"/>
  <c r="J45" i="1"/>
  <c r="J33" i="1"/>
  <c r="J12" i="1"/>
  <c r="J9" i="1"/>
  <c r="J14" i="1"/>
  <c r="J21" i="1"/>
  <c r="J38" i="1"/>
  <c r="J40" i="1"/>
  <c r="J6" i="1"/>
  <c r="J20" i="1"/>
</calcChain>
</file>

<file path=xl/sharedStrings.xml><?xml version="1.0" encoding="utf-8"?>
<sst xmlns="http://schemas.openxmlformats.org/spreadsheetml/2006/main" count="210" uniqueCount="138">
  <si>
    <t>Valor Final do Orçamento</t>
  </si>
  <si>
    <t>BDI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</si>
  <si>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</si>
  <si>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</si>
  <si>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</si>
  <si>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</si>
  <si>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</si>
  <si>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</si>
  <si>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</si>
  <si>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</si>
  <si>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</si>
  <si>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</si>
  <si>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</si>
  <si>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</si>
  <si>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</si>
  <si>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</si>
  <si>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</si>
  <si>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02.10.020 </t>
  </si>
  <si>
    <t>CPOS/CDHU</t>
  </si>
  <si>
    <t>LOCAÇÃO DE OBRA DE EDIFICAÇÃO</t>
  </si>
  <si>
    <t>m²</t>
  </si>
  <si>
    <t xml:space="preserve"> 1.2 </t>
  </si>
  <si>
    <t xml:space="preserve"> 020203 </t>
  </si>
  <si>
    <t>SBC</t>
  </si>
  <si>
    <t>LIMPEZA DE TERRENO-CORTE VEGETACAO RASTEIRA C/ROCADEIRA COSTAL</t>
  </si>
  <si>
    <t xml:space="preserve"> 2 </t>
  </si>
  <si>
    <t>DRENAGEM</t>
  </si>
  <si>
    <t xml:space="preserve"> 2.1 </t>
  </si>
  <si>
    <t xml:space="preserve"> 102725 </t>
  </si>
  <si>
    <t>SINAPI</t>
  </si>
  <si>
    <t>DRENO BARBACÃ, DN 75 MM, COM MATERIAL DRENANTE. AF_07/2021</t>
  </si>
  <si>
    <t>UN</t>
  </si>
  <si>
    <t xml:space="preserve"> 2.2 </t>
  </si>
  <si>
    <t xml:space="preserve"> 2003609 </t>
  </si>
  <si>
    <t>SICRO3</t>
  </si>
  <si>
    <t>Dreno subsuperficial - DSS 03 - brita comercial</t>
  </si>
  <si>
    <t>m</t>
  </si>
  <si>
    <t xml:space="preserve"> 3 </t>
  </si>
  <si>
    <t>MOVIMENTO DE TERRA</t>
  </si>
  <si>
    <t xml:space="preserve"> 3.1 </t>
  </si>
  <si>
    <t xml:space="preserve"> 1003006 </t>
  </si>
  <si>
    <t>SIURB</t>
  </si>
  <si>
    <t>ATERRO, INCLUSIVE COMPACTAÇÃO</t>
  </si>
  <si>
    <t>m³</t>
  </si>
  <si>
    <t xml:space="preserve"> 4 </t>
  </si>
  <si>
    <t>FUNDAÇÃO</t>
  </si>
  <si>
    <t xml:space="preserve"> 4.1 </t>
  </si>
  <si>
    <t xml:space="preserve"> 12.05.030 </t>
  </si>
  <si>
    <t>ESTACA ESCAVADA MECANICAMENTE, DIÂMETRO DE 30 CM ATÉ 30 T</t>
  </si>
  <si>
    <t xml:space="preserve"> 4.2 </t>
  </si>
  <si>
    <t xml:space="preserve"> 172010 </t>
  </si>
  <si>
    <t>ESCAVACAO MANUAL TERRENO 1a CATEGORIA</t>
  </si>
  <si>
    <t xml:space="preserve"> 4.3 </t>
  </si>
  <si>
    <t xml:space="preserve"> 0407819 </t>
  </si>
  <si>
    <t>Armação em aço CA-50 - fornecimento, preparo e colocação</t>
  </si>
  <si>
    <t>kg</t>
  </si>
  <si>
    <t xml:space="preserve"> 4.4 </t>
  </si>
  <si>
    <t xml:space="preserve"> 3003020 </t>
  </si>
  <si>
    <t>CONCRETO FCK = 30,0MPA - USINADO</t>
  </si>
  <si>
    <t xml:space="preserve"> 4.5 </t>
  </si>
  <si>
    <t xml:space="preserve"> 54.01.210 </t>
  </si>
  <si>
    <t>BASE DE BRITA GRADUADA</t>
  </si>
  <si>
    <t xml:space="preserve"> 5 </t>
  </si>
  <si>
    <t>SUPERESTRUTURA</t>
  </si>
  <si>
    <t xml:space="preserve"> 5.1 </t>
  </si>
  <si>
    <t>PILARES</t>
  </si>
  <si>
    <t xml:space="preserve"> 5.1.1 </t>
  </si>
  <si>
    <t xml:space="preserve"> 5.1.2 </t>
  </si>
  <si>
    <t xml:space="preserve"> 104106 </t>
  </si>
  <si>
    <t>ARMAÇÃO DE PILAR OU VIGA DE ESTRUTURA DE CONCRETO ARMADO EMBUTIDA EM ALVENARIA DE VEDAÇÃO UTILIZANDO AÇO CA-50 DE 16,0 MM - MONTAGEM. AF_06/2022</t>
  </si>
  <si>
    <t>KG</t>
  </si>
  <si>
    <t xml:space="preserve"> 5.1.3 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</si>
  <si>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</si>
  <si>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</si>
  <si>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5.1.4 </t>
  </si>
  <si>
    <t xml:space="preserve"> 8014001 </t>
  </si>
  <si>
    <t>SIURB INFRA</t>
  </si>
  <si>
    <t>FORMA COMUM, INCLUSIVE CIMBRAMENTO</t>
  </si>
  <si>
    <t xml:space="preserve"> 5.1.5 </t>
  </si>
  <si>
    <t xml:space="preserve"> 018504 </t>
  </si>
  <si>
    <t>ALUGUEL MENSAL ANDAIME TUBULAR ATE ALTURA 3,0 METROS</t>
  </si>
  <si>
    <t>MES</t>
  </si>
  <si>
    <t xml:space="preserve"> 5.2 </t>
  </si>
  <si>
    <t>VIGAS</t>
  </si>
  <si>
    <t xml:space="preserve"> 5.2.1 </t>
  </si>
  <si>
    <t xml:space="preserve"> 5.2.2 </t>
  </si>
  <si>
    <t xml:space="preserve"> 104109 </t>
  </si>
  <si>
    <t>ARMAÇÃO DE PILAR OU VIGA DE ESTRUTURA DE CONCRETO ARMADO EMBUTIDA EM ALVENARIA DE VEDAÇÃO UTILIZANDO AÇO CA-50 DE 8,0 MM - MONTAGEM. AF_06/2022</t>
  </si>
  <si>
    <t xml:space="preserve"> 5.2.3 </t>
  </si>
  <si>
    <t xml:space="preserve"> 104107 </t>
  </si>
  <si>
    <t>ARMAÇÃO DE PILAR OU VIGA DE ESTRUTURA DE CONCRETO ARMADO EMBUTIDA EM ALVENARIA DE VEDAÇÃO UTILIZANDO AÇO CA-50 DE 12,5 MM - MONTAGEM. AF_06/2022</t>
  </si>
  <si>
    <t xml:space="preserve"> 5.2.4 </t>
  </si>
  <si>
    <t xml:space="preserve"> 104111 </t>
  </si>
  <si>
    <t>ARMAÇÃO DE PILAR OU VIGA DE ESTRUTURA DE CONCRETO ARMADO EMBUTIDA EM ALVENARIA DE VEDAÇÃO UTILIZANDO AÇO CA-60 DE 5,0 MM - MONTAGEM. AF_06/2022</t>
  </si>
  <si>
    <t xml:space="preserve"> 5.2.5 </t>
  </si>
  <si>
    <t xml:space="preserve"> 5.3 </t>
  </si>
  <si>
    <t>VIGA BALDRAME (FECHAMENTO LATERAL)</t>
  </si>
  <si>
    <t xml:space="preserve"> 5.3.1 </t>
  </si>
  <si>
    <t xml:space="preserve"> 5.3.2 </t>
  </si>
  <si>
    <t xml:space="preserve"> 5.3.3 </t>
  </si>
  <si>
    <t xml:space="preserve"> 5.3.4 </t>
  </si>
  <si>
    <t xml:space="preserve"> 8013000 </t>
  </si>
  <si>
    <t>FORMA PARA SAPATAS E BALDRAMES</t>
  </si>
  <si>
    <t xml:space="preserve"> 5.4 </t>
  </si>
  <si>
    <t>IMPERMEABILIZAÇÃO E PROTEÇÃO</t>
  </si>
  <si>
    <t xml:space="preserve"> 5.4.1 </t>
  </si>
  <si>
    <t xml:space="preserve"> 98562 </t>
  </si>
  <si>
    <t>IMPERMEABILIZAÇÃO DE SUPERFÍCIE COM ARGAMASSA DE CIMENTO E AREIA, COM ADITIVO IMPERMEABILIZANTE, E = 1,5CM. AF_09/2023</t>
  </si>
  <si>
    <t xml:space="preserve"> 6 </t>
  </si>
  <si>
    <t>ALVENARIA DE VEDAÇÃO</t>
  </si>
  <si>
    <t xml:space="preserve"> 6.1 </t>
  </si>
  <si>
    <t xml:space="preserve"> 030692 </t>
  </si>
  <si>
    <t>ALVENARIA BLOCO CONCRETO ESTRUTURAL 14x19x39cm</t>
  </si>
  <si>
    <t xml:space="preserve"> 6.2 </t>
  </si>
  <si>
    <t xml:space="preserve"> 3002004 </t>
  </si>
  <si>
    <t>ARMADURA EM AÇO CA-50</t>
  </si>
  <si>
    <t xml:space="preserve"> 6.3 </t>
  </si>
  <si>
    <t xml:space="preserve"> 0903788 </t>
  </si>
  <si>
    <t>Chapisco com argamassa de cimento e areia 1:3 - aplicação manual</t>
  </si>
  <si>
    <t xml:space="preserve"> 6.4 </t>
  </si>
  <si>
    <t xml:space="preserve"> 8039000 </t>
  </si>
  <si>
    <t>EMBOÇO COM ARGAMASSA DE CIMENTO, CAL E AREIA NO TRAÇO 1:2:8</t>
  </si>
  <si>
    <t xml:space="preserve"> 7 </t>
  </si>
  <si>
    <t>CALÇADA</t>
  </si>
  <si>
    <t xml:space="preserve"> 7.1 </t>
  </si>
  <si>
    <t xml:space="preserve"> 171701 </t>
  </si>
  <si>
    <t>CALCADA-CONCRETO 1:2:3 COM JUNTA SARRAFO MADEIRA</t>
  </si>
  <si>
    <t xml:space="preserve"> 8 </t>
  </si>
  <si>
    <t>SERVIÇOS COMPLEMENTARES</t>
  </si>
  <si>
    <t xml:space="preserve"> 8.1 </t>
  </si>
  <si>
    <t xml:space="preserve"> 55.01.020 </t>
  </si>
  <si>
    <t>LIMPEZA FINAL DA OBRA</t>
  </si>
  <si>
    <t>Obra</t>
  </si>
  <si>
    <t>MURO DE CONTENÇÃO RUA BASILIO DE GODOY, 210-PQ. FONTE SÃO LUIZ</t>
  </si>
  <si>
    <t>Bancos</t>
  </si>
  <si>
    <t xml:space="preserve">SINAPI - 12/2025 - São Paulo
SBC - 01/2026 - São Paulo
SICRO3 - 10/2025 - São Paulo
SIURB - 07/2025 - São Paulo
SIURB INFRA - 07/2025 - São Paulo
CPOS/CDHU - 09/2025 - São Paulo
</t>
  </si>
  <si>
    <t>Encargos Sociais</t>
  </si>
  <si>
    <t>Desonerado: embutido nos preços unitário dos insumos de mão de obra, de acordo com as bases.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</si>
</sst>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right" vertical="top" wrapText="1"/>
    </xf>
    <xf numFmtId="0" fontId="5" fillId="5" borderId="4" xfId="0" applyFont="1" applyFill="1" applyBorder="1" applyAlignment="1">
      <alignment horizontal="left" vertical="top" wrapText="1"/>
    </xf>
    <xf numFmtId="0" fontId="6" fillId="6" borderId="5" xfId="0" applyFont="1" applyFill="1" applyBorder="1" applyAlignment="1">
      <alignment horizontal="center" vertical="top" wrapText="1"/>
    </xf>
    <xf numFmtId="0" fontId="7" fillId="7" borderId="6" xfId="0" applyFont="1" applyFill="1" applyBorder="1" applyAlignment="1">
      <alignment horizontal="right" vertical="top" wrapText="1"/>
    </xf>
    <xf numFmtId="4" fontId="8" fillId="8" borderId="7" xfId="0" applyNumberFormat="1" applyFont="1" applyFill="1" applyBorder="1" applyAlignment="1">
      <alignment horizontal="right" vertical="top" wrapText="1"/>
    </xf>
    <xf numFmtId="166" fontId="9" fillId="9" borderId="8" xfId="0" applyNumberFormat="1" applyFont="1" applyFill="1" applyBorder="1" applyAlignment="1">
      <alignment horizontal="right" vertical="top" wrapText="1"/>
    </xf>
    <xf numFmtId="0" fontId="11" fillId="10" borderId="9" xfId="0" applyFont="1" applyFill="1" applyBorder="1" applyAlignment="1">
      <alignment horizontal="left" vertical="top" wrapText="1"/>
    </xf>
    <xf numFmtId="0" fontId="12" fillId="11" borderId="10" xfId="0" applyFont="1" applyFill="1" applyBorder="1" applyAlignment="1">
      <alignment horizontal="center" vertical="top" wrapText="1"/>
    </xf>
    <xf numFmtId="0" fontId="13" fillId="12" borderId="11" xfId="0" applyFont="1" applyFill="1" applyBorder="1" applyAlignment="1">
      <alignment horizontal="right" vertical="top" wrapText="1"/>
    </xf>
    <xf numFmtId="4" fontId="14" fillId="13" borderId="12" xfId="0" applyNumberFormat="1" applyFont="1" applyFill="1" applyBorder="1" applyAlignment="1">
      <alignment horizontal="right" vertical="top" wrapText="1"/>
    </xf>
    <xf numFmtId="166" fontId="15" fillId="14" borderId="13" xfId="0" applyNumberFormat="1" applyFont="1" applyFill="1" applyBorder="1" applyAlignment="1">
      <alignment horizontal="right" vertical="top" wrapText="1"/>
    </xf>
    <xf numFmtId="0" fontId="16" fillId="15" borderId="0" xfId="0" applyFont="1" applyFill="1" applyAlignment="1">
      <alignment horizontal="left" vertical="top" wrapText="1"/>
    </xf>
    <xf numFmtId="4" fontId="17" fillId="16" borderId="0" xfId="0" applyNumberFormat="1" applyFont="1" applyFill="1" applyAlignment="1">
      <alignment horizontal="right" vertical="top" wrapText="1"/>
    </xf>
    <xf numFmtId="166" fontId="18" fillId="17" borderId="0" xfId="0" applyNumberFormat="1" applyFont="1" applyFill="1" applyAlignment="1">
      <alignment horizontal="right" vertical="top" wrapText="1"/>
    </xf>
    <xf numFmtId="0" fontId="16" fillId="15" borderId="0" xfId="0" applyFont="1" applyFill="1" applyAlignment="1">
      <alignment horizontal="left" vertical="top" wrapText="1"/>
    </xf>
    <xf numFmtId="0" fontId="1" fillId="18" borderId="0" xfId="0" applyFont="1" applyFill="1" applyAlignment="1">
      <alignment horizontal="left" vertical="top" wrapText="1"/>
    </xf>
    <xf numFmtId="0" fontId="10" fillId="18" borderId="0" xfId="0" applyFont="1" applyFill="1" applyAlignment="1">
      <alignment horizontal="left" vertical="top" wrapText="1"/>
    </xf>
    <xf numFmtId="0" fontId="1" fillId="18" borderId="0" xfId="0" applyFont="1" applyFill="1" applyAlignment="1">
      <alignment horizontal="left" vertical="top" wrapText="1"/>
    </xf>
    <xf numFmtId="0" fontId="10" fillId="18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752042</xdr:colOff>
      <xdr:row>2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801A649-F3E2-03DF-C77B-F3FF63A70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42642" cy="1533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8"/>
  <sheetViews>
    <sheetView tabSelected="1" showWhiteSpace="0" view="pageBreakPreview" zoomScaleNormal="100" zoomScaleSheetLayoutView="100" workbookViewId="0">
      <selection activeCell="G43" sqref="G43"/>
    </sheetView>
  </sheetViews>
  <sheetFormatPr defaultRowHeight="14.25" x14ac:dyDescent="0.2"/>
  <cols>
    <col min="1" max="2" width="13" bestFit="1" customWidth="1"/>
    <col min="3" max="3" width="14" bestFit="1" customWidth="1"/>
    <col min="4" max="4" width="60" bestFit="1" customWidth="1"/>
    <col min="5" max="5" width="8" bestFit="1" customWidth="1"/>
    <col min="6" max="11" width="13" bestFit="1" customWidth="1"/>
  </cols>
  <sheetData>
    <row r="1" spans="1:10" ht="30" x14ac:dyDescent="0.2">
      <c r="D1" s="18" t="s">
        <v>132</v>
      </c>
      <c r="E1" s="20" t="s">
        <v>134</v>
      </c>
      <c r="F1" s="20"/>
      <c r="J1" s="18" t="s">
        <v>136</v>
      </c>
    </row>
    <row r="2" spans="1:10" ht="78.75" customHeight="1" x14ac:dyDescent="0.2">
      <c r="D2" s="19" t="s">
        <v>133</v>
      </c>
      <c r="E2" s="21" t="s">
        <v>135</v>
      </c>
      <c r="F2" s="21"/>
      <c r="G2" s="21"/>
      <c r="J2" s="19" t="s">
        <v>137</v>
      </c>
    </row>
    <row r="3" spans="1:10" ht="30" customHeight="1" x14ac:dyDescent="0.2">
      <c r="A3" s="14"/>
      <c r="B3" s="14"/>
      <c r="C3" s="14"/>
      <c r="D3" s="14"/>
      <c r="E3" s="14"/>
      <c r="F3" s="14"/>
      <c r="G3" s="14"/>
      <c r="H3" s="17" t="s">
        <v>0</v>
      </c>
      <c r="I3" s="17"/>
      <c r="J3" s="15">
        <f>I6 + I9 + I12 + I14 + I20 + I40 + I45 + I47</f>
        <v>0</v>
      </c>
    </row>
    <row r="4" spans="1:10" ht="20.100000000000001" customHeight="1" x14ac:dyDescent="0.2">
      <c r="A4" s="14"/>
      <c r="B4" s="14"/>
      <c r="C4" s="14"/>
      <c r="D4" s="14"/>
      <c r="E4" s="14"/>
      <c r="F4" s="14"/>
      <c r="G4" s="14"/>
      <c r="H4" s="17" t="s">
        <v>1</v>
      </c>
      <c r="I4" s="17"/>
      <c r="J4" s="16">
        <v>0.2034</v>
      </c>
    </row>
    <row r="5" spans="1:10" ht="30" customHeight="1" x14ac:dyDescent="0.2">
      <c r="A5" s="1" t="s">
        <v>2</v>
      </c>
      <c r="B5" s="3" t="s">
        <v>3</v>
      </c>
      <c r="C5" s="1" t="s">
        <v>4</v>
      </c>
      <c r="D5" s="1" t="s">
        <v>5</v>
      </c>
      <c r="E5" s="2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</row>
    <row r="6" spans="1:10" ht="24" customHeight="1" x14ac:dyDescent="0.2">
      <c r="A6" s="4" t="s">
        <v>12</v>
      </c>
      <c r="B6" s="4" t="s">
        <v>13</v>
      </c>
      <c r="C6" s="4"/>
      <c r="D6" s="4" t="s">
        <v>14</v>
      </c>
      <c r="E6" s="5"/>
      <c r="F6" s="6">
        <v>1</v>
      </c>
      <c r="G6" s="6" t="s">
        <v>15</v>
      </c>
      <c r="H6" s="7">
        <f>I7 + I8</f>
        <v>0</v>
      </c>
      <c r="I6" s="7">
        <f t="shared" ref="I6:I48" si="0">TRUNC(F6 * H6,2)</f>
        <v>0</v>
      </c>
      <c r="J6" s="8" t="e">
        <f>I6 / J3</f>
        <v>#DIV/0!</v>
      </c>
    </row>
    <row r="7" spans="1:10" ht="24" customHeight="1" x14ac:dyDescent="0.2">
      <c r="A7" s="9" t="s">
        <v>16</v>
      </c>
      <c r="B7" s="9" t="s">
        <v>17</v>
      </c>
      <c r="C7" s="9" t="s">
        <v>18</v>
      </c>
      <c r="D7" s="9" t="s">
        <v>19</v>
      </c>
      <c r="E7" s="10" t="s">
        <v>20</v>
      </c>
      <c r="F7" s="11">
        <v>14</v>
      </c>
      <c r="G7" s="12"/>
      <c r="H7" s="12">
        <f>TRUNC(TRUNC(G7 * J4, 2) + G7, 2)</f>
        <v>0</v>
      </c>
      <c r="I7" s="12">
        <f t="shared" si="0"/>
        <v>0</v>
      </c>
      <c r="J7" s="13" t="e">
        <f>I7 / J3</f>
        <v>#DIV/0!</v>
      </c>
    </row>
    <row r="8" spans="1:10" ht="26.1" customHeight="1" x14ac:dyDescent="0.2">
      <c r="A8" s="9" t="s">
        <v>21</v>
      </c>
      <c r="B8" s="9" t="s">
        <v>22</v>
      </c>
      <c r="C8" s="9" t="s">
        <v>23</v>
      </c>
      <c r="D8" s="9" t="s">
        <v>24</v>
      </c>
      <c r="E8" s="10" t="s">
        <v>20</v>
      </c>
      <c r="F8" s="11">
        <v>42</v>
      </c>
      <c r="G8" s="12"/>
      <c r="H8" s="12">
        <f>TRUNC(TRUNC(G8 * J4, 2) + G8, 2)</f>
        <v>0</v>
      </c>
      <c r="I8" s="12">
        <f t="shared" si="0"/>
        <v>0</v>
      </c>
      <c r="J8" s="13" t="e">
        <f>I8 / J3</f>
        <v>#DIV/0!</v>
      </c>
    </row>
    <row r="9" spans="1:10" ht="24" customHeight="1" x14ac:dyDescent="0.2">
      <c r="A9" s="4" t="s">
        <v>25</v>
      </c>
      <c r="B9" s="4" t="s">
        <v>13</v>
      </c>
      <c r="C9" s="4"/>
      <c r="D9" s="4" t="s">
        <v>26</v>
      </c>
      <c r="E9" s="5"/>
      <c r="F9" s="6">
        <v>1</v>
      </c>
      <c r="G9" s="6"/>
      <c r="H9" s="7">
        <f>I10 + I11</f>
        <v>0</v>
      </c>
      <c r="I9" s="7">
        <f t="shared" si="0"/>
        <v>0</v>
      </c>
      <c r="J9" s="8" t="e">
        <f>I9 / J3</f>
        <v>#DIV/0!</v>
      </c>
    </row>
    <row r="10" spans="1:10" ht="26.1" customHeight="1" x14ac:dyDescent="0.2">
      <c r="A10" s="9" t="s">
        <v>27</v>
      </c>
      <c r="B10" s="9" t="s">
        <v>28</v>
      </c>
      <c r="C10" s="9" t="s">
        <v>29</v>
      </c>
      <c r="D10" s="9" t="s">
        <v>30</v>
      </c>
      <c r="E10" s="10" t="s">
        <v>31</v>
      </c>
      <c r="F10" s="11">
        <v>12</v>
      </c>
      <c r="G10" s="12"/>
      <c r="H10" s="12">
        <f>TRUNC(TRUNC(G10 * J4, 2) + G10, 2)</f>
        <v>0</v>
      </c>
      <c r="I10" s="12">
        <f t="shared" si="0"/>
        <v>0</v>
      </c>
      <c r="J10" s="13" t="e">
        <f>I10 / J3</f>
        <v>#DIV/0!</v>
      </c>
    </row>
    <row r="11" spans="1:10" ht="24" customHeight="1" x14ac:dyDescent="0.2">
      <c r="A11" s="9" t="s">
        <v>32</v>
      </c>
      <c r="B11" s="9" t="s">
        <v>33</v>
      </c>
      <c r="C11" s="9" t="s">
        <v>34</v>
      </c>
      <c r="D11" s="9" t="s">
        <v>35</v>
      </c>
      <c r="E11" s="10" t="s">
        <v>36</v>
      </c>
      <c r="F11" s="11">
        <v>14</v>
      </c>
      <c r="G11" s="12"/>
      <c r="H11" s="12">
        <f>TRUNC(TRUNC(G11 * J4, 2) + G11, 2)</f>
        <v>0</v>
      </c>
      <c r="I11" s="12">
        <f t="shared" si="0"/>
        <v>0</v>
      </c>
      <c r="J11" s="13" t="e">
        <f>I11 / J3</f>
        <v>#DIV/0!</v>
      </c>
    </row>
    <row r="12" spans="1:10" ht="24" customHeight="1" x14ac:dyDescent="0.2">
      <c r="A12" s="4" t="s">
        <v>37</v>
      </c>
      <c r="B12" s="4" t="s">
        <v>13</v>
      </c>
      <c r="C12" s="4"/>
      <c r="D12" s="4" t="s">
        <v>38</v>
      </c>
      <c r="E12" s="5"/>
      <c r="F12" s="6">
        <v>1</v>
      </c>
      <c r="G12" s="6"/>
      <c r="H12" s="7">
        <f>I13</f>
        <v>0</v>
      </c>
      <c r="I12" s="7">
        <f t="shared" si="0"/>
        <v>0</v>
      </c>
      <c r="J12" s="8" t="e">
        <f>I12 / J3</f>
        <v>#DIV/0!</v>
      </c>
    </row>
    <row r="13" spans="1:10" ht="24" customHeight="1" x14ac:dyDescent="0.2">
      <c r="A13" s="9" t="s">
        <v>39</v>
      </c>
      <c r="B13" s="9" t="s">
        <v>40</v>
      </c>
      <c r="C13" s="9" t="s">
        <v>41</v>
      </c>
      <c r="D13" s="9" t="s">
        <v>42</v>
      </c>
      <c r="E13" s="10" t="s">
        <v>43</v>
      </c>
      <c r="F13" s="11">
        <v>73.5</v>
      </c>
      <c r="G13" s="12"/>
      <c r="H13" s="12">
        <f>TRUNC(TRUNC(G13 * J4, 2) + G13, 2)</f>
        <v>0</v>
      </c>
      <c r="I13" s="12">
        <f t="shared" si="0"/>
        <v>0</v>
      </c>
      <c r="J13" s="13" t="e">
        <f>I13 / J3</f>
        <v>#DIV/0!</v>
      </c>
    </row>
    <row r="14" spans="1:10" ht="24" customHeight="1" x14ac:dyDescent="0.2">
      <c r="A14" s="4" t="s">
        <v>44</v>
      </c>
      <c r="B14" s="4" t="s">
        <v>13</v>
      </c>
      <c r="C14" s="4"/>
      <c r="D14" s="4" t="s">
        <v>45</v>
      </c>
      <c r="E14" s="5"/>
      <c r="F14" s="6">
        <v>1</v>
      </c>
      <c r="G14" s="6"/>
      <c r="H14" s="7">
        <f>I15 + I16 + I17 + I18 + I19</f>
        <v>0</v>
      </c>
      <c r="I14" s="7">
        <f t="shared" si="0"/>
        <v>0</v>
      </c>
      <c r="J14" s="8" t="e">
        <f>I14 / J3</f>
        <v>#DIV/0!</v>
      </c>
    </row>
    <row r="15" spans="1:10" ht="26.1" customHeight="1" x14ac:dyDescent="0.2">
      <c r="A15" s="9" t="s">
        <v>46</v>
      </c>
      <c r="B15" s="9" t="s">
        <v>47</v>
      </c>
      <c r="C15" s="9" t="s">
        <v>18</v>
      </c>
      <c r="D15" s="9" t="s">
        <v>48</v>
      </c>
      <c r="E15" s="10" t="s">
        <v>36</v>
      </c>
      <c r="F15" s="11">
        <v>20</v>
      </c>
      <c r="G15" s="12"/>
      <c r="H15" s="12">
        <f>TRUNC(TRUNC(G15 * J4, 2) + G15, 2)</f>
        <v>0</v>
      </c>
      <c r="I15" s="12">
        <f t="shared" si="0"/>
        <v>0</v>
      </c>
      <c r="J15" s="13" t="e">
        <f>I15 / J3</f>
        <v>#DIV/0!</v>
      </c>
    </row>
    <row r="16" spans="1:10" ht="24" customHeight="1" x14ac:dyDescent="0.2">
      <c r="A16" s="9" t="s">
        <v>49</v>
      </c>
      <c r="B16" s="9" t="s">
        <v>50</v>
      </c>
      <c r="C16" s="9" t="s">
        <v>23</v>
      </c>
      <c r="D16" s="9" t="s">
        <v>51</v>
      </c>
      <c r="E16" s="10" t="s">
        <v>43</v>
      </c>
      <c r="F16" s="11">
        <v>1.944</v>
      </c>
      <c r="G16" s="12"/>
      <c r="H16" s="12">
        <f>TRUNC(TRUNC(G16 * J4, 2) + G16, 2)</f>
        <v>0</v>
      </c>
      <c r="I16" s="12">
        <f t="shared" si="0"/>
        <v>0</v>
      </c>
      <c r="J16" s="13" t="e">
        <f>I16 / J3</f>
        <v>#DIV/0!</v>
      </c>
    </row>
    <row r="17" spans="1:10" ht="26.1" customHeight="1" x14ac:dyDescent="0.2">
      <c r="A17" s="9" t="s">
        <v>52</v>
      </c>
      <c r="B17" s="9" t="s">
        <v>53</v>
      </c>
      <c r="C17" s="9" t="s">
        <v>34</v>
      </c>
      <c r="D17" s="9" t="s">
        <v>54</v>
      </c>
      <c r="E17" s="10" t="s">
        <v>55</v>
      </c>
      <c r="F17" s="11">
        <v>187.2</v>
      </c>
      <c r="G17" s="12"/>
      <c r="H17" s="12">
        <f>TRUNC(TRUNC(G17 * J4, 2) + G17, 2)</f>
        <v>0</v>
      </c>
      <c r="I17" s="12">
        <f t="shared" si="0"/>
        <v>0</v>
      </c>
      <c r="J17" s="13" t="e">
        <f>I17 / J3</f>
        <v>#DIV/0!</v>
      </c>
    </row>
    <row r="18" spans="1:10" ht="24" customHeight="1" x14ac:dyDescent="0.2">
      <c r="A18" s="9" t="s">
        <v>56</v>
      </c>
      <c r="B18" s="9" t="s">
        <v>57</v>
      </c>
      <c r="C18" s="9" t="s">
        <v>41</v>
      </c>
      <c r="D18" s="9" t="s">
        <v>58</v>
      </c>
      <c r="E18" s="10" t="s">
        <v>43</v>
      </c>
      <c r="F18" s="11">
        <v>3.47</v>
      </c>
      <c r="G18" s="12"/>
      <c r="H18" s="12">
        <f>TRUNC(TRUNC(G18 * J4, 2) + G18, 2)</f>
        <v>0</v>
      </c>
      <c r="I18" s="12">
        <f t="shared" si="0"/>
        <v>0</v>
      </c>
      <c r="J18" s="13" t="e">
        <f>I18 / J3</f>
        <v>#DIV/0!</v>
      </c>
    </row>
    <row r="19" spans="1:10" ht="24" customHeight="1" x14ac:dyDescent="0.2">
      <c r="A19" s="9" t="s">
        <v>59</v>
      </c>
      <c r="B19" s="9" t="s">
        <v>60</v>
      </c>
      <c r="C19" s="9" t="s">
        <v>18</v>
      </c>
      <c r="D19" s="9" t="s">
        <v>61</v>
      </c>
      <c r="E19" s="10" t="s">
        <v>43</v>
      </c>
      <c r="F19" s="11">
        <v>0.86699999999999999</v>
      </c>
      <c r="G19" s="12"/>
      <c r="H19" s="12">
        <f>TRUNC(TRUNC(G19 * J4, 2) + G19, 2)</f>
        <v>0</v>
      </c>
      <c r="I19" s="12">
        <f t="shared" si="0"/>
        <v>0</v>
      </c>
      <c r="J19" s="13" t="e">
        <f>I19 / J3</f>
        <v>#DIV/0!</v>
      </c>
    </row>
    <row r="20" spans="1:10" ht="24" customHeight="1" x14ac:dyDescent="0.2">
      <c r="A20" s="4" t="s">
        <v>62</v>
      </c>
      <c r="B20" s="4" t="s">
        <v>13</v>
      </c>
      <c r="C20" s="4"/>
      <c r="D20" s="4" t="s">
        <v>63</v>
      </c>
      <c r="E20" s="5"/>
      <c r="F20" s="6">
        <v>1</v>
      </c>
      <c r="G20" s="6"/>
      <c r="H20" s="7">
        <f>I21 + I27 + I33 + I38</f>
        <v>0</v>
      </c>
      <c r="I20" s="7">
        <f t="shared" si="0"/>
        <v>0</v>
      </c>
      <c r="J20" s="8" t="e">
        <f>I20 / J3</f>
        <v>#DIV/0!</v>
      </c>
    </row>
    <row r="21" spans="1:10" ht="24" customHeight="1" x14ac:dyDescent="0.2">
      <c r="A21" s="4" t="s">
        <v>64</v>
      </c>
      <c r="B21" s="4" t="s">
        <v>13</v>
      </c>
      <c r="C21" s="4"/>
      <c r="D21" s="4" t="s">
        <v>65</v>
      </c>
      <c r="E21" s="5"/>
      <c r="F21" s="6">
        <v>1</v>
      </c>
      <c r="G21" s="6"/>
      <c r="H21" s="7">
        <f>I22 + I23 + I24 + I25 + I26</f>
        <v>0</v>
      </c>
      <c r="I21" s="7">
        <f t="shared" si="0"/>
        <v>0</v>
      </c>
      <c r="J21" s="8" t="e">
        <f>I21 / J3</f>
        <v>#DIV/0!</v>
      </c>
    </row>
    <row r="22" spans="1:10" ht="24" customHeight="1" x14ac:dyDescent="0.2">
      <c r="A22" s="9" t="s">
        <v>66</v>
      </c>
      <c r="B22" s="9" t="s">
        <v>57</v>
      </c>
      <c r="C22" s="9" t="s">
        <v>41</v>
      </c>
      <c r="D22" s="9" t="s">
        <v>58</v>
      </c>
      <c r="E22" s="10" t="s">
        <v>43</v>
      </c>
      <c r="F22" s="11">
        <v>2.3450000000000002</v>
      </c>
      <c r="G22" s="12"/>
      <c r="H22" s="12">
        <f>TRUNC(TRUNC(G22 * J4, 2) + G22, 2)</f>
        <v>0</v>
      </c>
      <c r="I22" s="12">
        <f t="shared" si="0"/>
        <v>0</v>
      </c>
      <c r="J22" s="13" t="e">
        <f>I22 / J3</f>
        <v>#DIV/0!</v>
      </c>
    </row>
    <row r="23" spans="1:10" ht="39" customHeight="1" x14ac:dyDescent="0.2">
      <c r="A23" s="9" t="s">
        <v>67</v>
      </c>
      <c r="B23" s="9" t="s">
        <v>68</v>
      </c>
      <c r="C23" s="9" t="s">
        <v>29</v>
      </c>
      <c r="D23" s="9" t="s">
        <v>69</v>
      </c>
      <c r="E23" s="10" t="s">
        <v>70</v>
      </c>
      <c r="F23" s="11">
        <v>436.8</v>
      </c>
      <c r="G23" s="12"/>
      <c r="H23" s="12">
        <f>TRUNC(TRUNC(G23 * J4, 2) + G23, 2)</f>
        <v>0</v>
      </c>
      <c r="I23" s="12">
        <f t="shared" si="0"/>
        <v>0</v>
      </c>
      <c r="J23" s="13" t="e">
        <f>I23 / J3</f>
        <v>#DIV/0!</v>
      </c>
    </row>
    <row r="24" spans="1:10" ht="39" customHeight="1" x14ac:dyDescent="0.2">
      <c r="A24" s="9" t="s">
        <v>71</v>
      </c>
      <c r="B24" s="9" t="s">
        <v>72</v>
      </c>
      <c r="C24" s="9" t="s">
        <v>29</v>
      </c>
      <c r="D24" s="9" t="s">
        <v>73</v>
      </c>
      <c r="E24" s="10" t="s">
        <v>70</v>
      </c>
      <c r="F24" s="11">
        <v>15.96</v>
      </c>
      <c r="G24" s="12"/>
      <c r="H24" s="12">
        <f>TRUNC(TRUNC(G24 * J4, 2) + G24, 2)</f>
        <v>0</v>
      </c>
      <c r="I24" s="12">
        <f t="shared" si="0"/>
        <v>0</v>
      </c>
      <c r="J24" s="13" t="e">
        <f>I24 / J3</f>
        <v>#DIV/0!</v>
      </c>
    </row>
    <row r="25" spans="1:10" ht="24" customHeight="1" x14ac:dyDescent="0.2">
      <c r="A25" s="9" t="s">
        <v>74</v>
      </c>
      <c r="B25" s="9" t="s">
        <v>75</v>
      </c>
      <c r="C25" s="9" t="s">
        <v>76</v>
      </c>
      <c r="D25" s="9" t="s">
        <v>77</v>
      </c>
      <c r="E25" s="10" t="s">
        <v>20</v>
      </c>
      <c r="F25" s="11">
        <v>15.25</v>
      </c>
      <c r="G25" s="12"/>
      <c r="H25" s="12">
        <f>TRUNC(TRUNC(G25 * J4, 2) + G25, 2)</f>
        <v>0</v>
      </c>
      <c r="I25" s="12">
        <f t="shared" si="0"/>
        <v>0</v>
      </c>
      <c r="J25" s="13" t="e">
        <f>I25 / J3</f>
        <v>#DIV/0!</v>
      </c>
    </row>
    <row r="26" spans="1:10" ht="26.1" customHeight="1" x14ac:dyDescent="0.2">
      <c r="A26" s="9" t="s">
        <v>78</v>
      </c>
      <c r="B26" s="9" t="s">
        <v>79</v>
      </c>
      <c r="C26" s="9" t="s">
        <v>23</v>
      </c>
      <c r="D26" s="9" t="s">
        <v>80</v>
      </c>
      <c r="E26" s="10" t="s">
        <v>81</v>
      </c>
      <c r="F26" s="11">
        <v>1.5</v>
      </c>
      <c r="G26" s="12"/>
      <c r="H26" s="12">
        <f>TRUNC(TRUNC(G26 * J4, 2) + G26, 2)</f>
        <v>0</v>
      </c>
      <c r="I26" s="12">
        <f t="shared" si="0"/>
        <v>0</v>
      </c>
      <c r="J26" s="13" t="e">
        <f>I26 / J3</f>
        <v>#DIV/0!</v>
      </c>
    </row>
    <row r="27" spans="1:10" ht="24" customHeight="1" x14ac:dyDescent="0.2">
      <c r="A27" s="4" t="s">
        <v>82</v>
      </c>
      <c r="B27" s="4" t="s">
        <v>13</v>
      </c>
      <c r="C27" s="4"/>
      <c r="D27" s="4" t="s">
        <v>83</v>
      </c>
      <c r="E27" s="5"/>
      <c r="F27" s="6">
        <v>1</v>
      </c>
      <c r="G27" s="6"/>
      <c r="H27" s="7">
        <f>I28 + I29 + I30 + I31 + I32</f>
        <v>0</v>
      </c>
      <c r="I27" s="7">
        <f t="shared" si="0"/>
        <v>0</v>
      </c>
      <c r="J27" s="8" t="e">
        <f>I27 / J3</f>
        <v>#DIV/0!</v>
      </c>
    </row>
    <row r="28" spans="1:10" ht="24" customHeight="1" x14ac:dyDescent="0.2">
      <c r="A28" s="9" t="s">
        <v>84</v>
      </c>
      <c r="B28" s="9" t="s">
        <v>57</v>
      </c>
      <c r="C28" s="9" t="s">
        <v>41</v>
      </c>
      <c r="D28" s="9" t="s">
        <v>58</v>
      </c>
      <c r="E28" s="10" t="s">
        <v>43</v>
      </c>
      <c r="F28" s="11">
        <v>2.52</v>
      </c>
      <c r="G28" s="12"/>
      <c r="H28" s="12">
        <f>TRUNC(TRUNC(G28 * J4, 2) + G28, 2)</f>
        <v>0</v>
      </c>
      <c r="I28" s="12">
        <f t="shared" si="0"/>
        <v>0</v>
      </c>
      <c r="J28" s="13" t="e">
        <f>I28 / J3</f>
        <v>#DIV/0!</v>
      </c>
    </row>
    <row r="29" spans="1:10" ht="39" customHeight="1" x14ac:dyDescent="0.2">
      <c r="A29" s="9" t="s">
        <v>85</v>
      </c>
      <c r="B29" s="9" t="s">
        <v>86</v>
      </c>
      <c r="C29" s="9" t="s">
        <v>29</v>
      </c>
      <c r="D29" s="9" t="s">
        <v>87</v>
      </c>
      <c r="E29" s="10" t="s">
        <v>70</v>
      </c>
      <c r="F29" s="11">
        <v>95.191199999999995</v>
      </c>
      <c r="G29" s="12"/>
      <c r="H29" s="12">
        <f>TRUNC(TRUNC(G29 * J4, 2) + G29, 2)</f>
        <v>0</v>
      </c>
      <c r="I29" s="12">
        <f t="shared" si="0"/>
        <v>0</v>
      </c>
      <c r="J29" s="13" t="e">
        <f>I29 / J3</f>
        <v>#DIV/0!</v>
      </c>
    </row>
    <row r="30" spans="1:10" ht="39" customHeight="1" x14ac:dyDescent="0.2">
      <c r="A30" s="9" t="s">
        <v>88</v>
      </c>
      <c r="B30" s="9" t="s">
        <v>89</v>
      </c>
      <c r="C30" s="9" t="s">
        <v>29</v>
      </c>
      <c r="D30" s="9" t="s">
        <v>90</v>
      </c>
      <c r="E30" s="10" t="s">
        <v>70</v>
      </c>
      <c r="F30" s="11">
        <v>334.69488000000001</v>
      </c>
      <c r="G30" s="12"/>
      <c r="H30" s="12">
        <f>TRUNC(TRUNC(G30 * J4, 2) + G30, 2)</f>
        <v>0</v>
      </c>
      <c r="I30" s="12">
        <f t="shared" si="0"/>
        <v>0</v>
      </c>
      <c r="J30" s="13" t="e">
        <f>I30 / J3</f>
        <v>#DIV/0!</v>
      </c>
    </row>
    <row r="31" spans="1:10" ht="39" customHeight="1" x14ac:dyDescent="0.2">
      <c r="A31" s="9" t="s">
        <v>91</v>
      </c>
      <c r="B31" s="9" t="s">
        <v>92</v>
      </c>
      <c r="C31" s="9" t="s">
        <v>29</v>
      </c>
      <c r="D31" s="9" t="s">
        <v>93</v>
      </c>
      <c r="E31" s="10" t="s">
        <v>70</v>
      </c>
      <c r="F31" s="11">
        <v>69.528599999999997</v>
      </c>
      <c r="G31" s="12"/>
      <c r="H31" s="12">
        <f>TRUNC(TRUNC(G31 * J4, 2) + G31, 2)</f>
        <v>0</v>
      </c>
      <c r="I31" s="12">
        <f t="shared" si="0"/>
        <v>0</v>
      </c>
      <c r="J31" s="13" t="e">
        <f>I31 / J3</f>
        <v>#DIV/0!</v>
      </c>
    </row>
    <row r="32" spans="1:10" ht="24" customHeight="1" x14ac:dyDescent="0.2">
      <c r="A32" s="9" t="s">
        <v>94</v>
      </c>
      <c r="B32" s="9" t="s">
        <v>75</v>
      </c>
      <c r="C32" s="9" t="s">
        <v>76</v>
      </c>
      <c r="D32" s="9" t="s">
        <v>77</v>
      </c>
      <c r="E32" s="10" t="s">
        <v>20</v>
      </c>
      <c r="F32" s="11">
        <v>36</v>
      </c>
      <c r="G32" s="12"/>
      <c r="H32" s="12">
        <f>TRUNC(TRUNC(G32 * J4, 2) + G32, 2)</f>
        <v>0</v>
      </c>
      <c r="I32" s="12">
        <f t="shared" si="0"/>
        <v>0</v>
      </c>
      <c r="J32" s="13" t="e">
        <f>I32 / J3</f>
        <v>#DIV/0!</v>
      </c>
    </row>
    <row r="33" spans="1:10" ht="24" customHeight="1" x14ac:dyDescent="0.2">
      <c r="A33" s="4" t="s">
        <v>95</v>
      </c>
      <c r="B33" s="4" t="s">
        <v>13</v>
      </c>
      <c r="C33" s="4"/>
      <c r="D33" s="4" t="s">
        <v>96</v>
      </c>
      <c r="E33" s="5"/>
      <c r="F33" s="6">
        <v>1</v>
      </c>
      <c r="G33" s="6"/>
      <c r="H33" s="7">
        <f>I34 + I35 + I36 + I37</f>
        <v>0</v>
      </c>
      <c r="I33" s="7">
        <f t="shared" si="0"/>
        <v>0</v>
      </c>
      <c r="J33" s="8" t="e">
        <f>I33 / J3</f>
        <v>#DIV/0!</v>
      </c>
    </row>
    <row r="34" spans="1:10" ht="24" customHeight="1" x14ac:dyDescent="0.2">
      <c r="A34" s="9" t="s">
        <v>97</v>
      </c>
      <c r="B34" s="9" t="s">
        <v>57</v>
      </c>
      <c r="C34" s="9" t="s">
        <v>41</v>
      </c>
      <c r="D34" s="9" t="s">
        <v>58</v>
      </c>
      <c r="E34" s="10" t="s">
        <v>43</v>
      </c>
      <c r="F34" s="11">
        <v>0.106</v>
      </c>
      <c r="G34" s="12"/>
      <c r="H34" s="12">
        <f>TRUNC(TRUNC(G34 * J4, 2) + G34, 2)</f>
        <v>0</v>
      </c>
      <c r="I34" s="12">
        <f t="shared" si="0"/>
        <v>0</v>
      </c>
      <c r="J34" s="13" t="e">
        <f>I34 / J3</f>
        <v>#DIV/0!</v>
      </c>
    </row>
    <row r="35" spans="1:10" ht="39" customHeight="1" x14ac:dyDescent="0.2">
      <c r="A35" s="9" t="s">
        <v>98</v>
      </c>
      <c r="B35" s="9" t="s">
        <v>86</v>
      </c>
      <c r="C35" s="9" t="s">
        <v>29</v>
      </c>
      <c r="D35" s="9" t="s">
        <v>87</v>
      </c>
      <c r="E35" s="10" t="s">
        <v>70</v>
      </c>
      <c r="F35" s="11">
        <v>3.5550000000000002</v>
      </c>
      <c r="G35" s="12"/>
      <c r="H35" s="12">
        <f>TRUNC(TRUNC(G35 * J4, 2) + G35, 2)</f>
        <v>0</v>
      </c>
      <c r="I35" s="12">
        <f t="shared" si="0"/>
        <v>0</v>
      </c>
      <c r="J35" s="13" t="e">
        <f>I35 / J3</f>
        <v>#DIV/0!</v>
      </c>
    </row>
    <row r="36" spans="1:10" ht="39" customHeight="1" x14ac:dyDescent="0.2">
      <c r="A36" s="9" t="s">
        <v>99</v>
      </c>
      <c r="B36" s="9" t="s">
        <v>92</v>
      </c>
      <c r="C36" s="9" t="s">
        <v>29</v>
      </c>
      <c r="D36" s="9" t="s">
        <v>93</v>
      </c>
      <c r="E36" s="10" t="s">
        <v>70</v>
      </c>
      <c r="F36" s="11">
        <v>1.2729999999999999</v>
      </c>
      <c r="G36" s="12"/>
      <c r="H36" s="12">
        <f>TRUNC(TRUNC(G36 * J4, 2) + G36, 2)</f>
        <v>0</v>
      </c>
      <c r="I36" s="12">
        <f t="shared" si="0"/>
        <v>0</v>
      </c>
      <c r="J36" s="13" t="e">
        <f>I36 / J3</f>
        <v>#DIV/0!</v>
      </c>
    </row>
    <row r="37" spans="1:10" ht="24" customHeight="1" x14ac:dyDescent="0.2">
      <c r="A37" s="9" t="s">
        <v>100</v>
      </c>
      <c r="B37" s="9" t="s">
        <v>101</v>
      </c>
      <c r="C37" s="9" t="s">
        <v>76</v>
      </c>
      <c r="D37" s="9" t="s">
        <v>102</v>
      </c>
      <c r="E37" s="10" t="s">
        <v>20</v>
      </c>
      <c r="F37" s="11">
        <v>1.18</v>
      </c>
      <c r="G37" s="12"/>
      <c r="H37" s="12">
        <f>TRUNC(TRUNC(G37 * J4, 2) + G37, 2)</f>
        <v>0</v>
      </c>
      <c r="I37" s="12">
        <f t="shared" si="0"/>
        <v>0</v>
      </c>
      <c r="J37" s="13" t="e">
        <f>I37 / J3</f>
        <v>#DIV/0!</v>
      </c>
    </row>
    <row r="38" spans="1:10" ht="24" customHeight="1" x14ac:dyDescent="0.2">
      <c r="A38" s="4" t="s">
        <v>103</v>
      </c>
      <c r="B38" s="4" t="s">
        <v>13</v>
      </c>
      <c r="C38" s="4"/>
      <c r="D38" s="4" t="s">
        <v>104</v>
      </c>
      <c r="E38" s="5"/>
      <c r="F38" s="6">
        <v>1</v>
      </c>
      <c r="G38" s="6"/>
      <c r="H38" s="7">
        <f>I39</f>
        <v>0</v>
      </c>
      <c r="I38" s="7">
        <f t="shared" si="0"/>
        <v>0</v>
      </c>
      <c r="J38" s="8" t="e">
        <f>I38 / J3</f>
        <v>#DIV/0!</v>
      </c>
    </row>
    <row r="39" spans="1:10" ht="39" customHeight="1" x14ac:dyDescent="0.2">
      <c r="A39" s="9" t="s">
        <v>105</v>
      </c>
      <c r="B39" s="9" t="s">
        <v>106</v>
      </c>
      <c r="C39" s="9" t="s">
        <v>29</v>
      </c>
      <c r="D39" s="9" t="s">
        <v>107</v>
      </c>
      <c r="E39" s="10" t="s">
        <v>20</v>
      </c>
      <c r="F39" s="11">
        <v>36.572000000000003</v>
      </c>
      <c r="G39" s="12"/>
      <c r="H39" s="12">
        <f>TRUNC(TRUNC(G39 * J4, 2) + G39, 2)</f>
        <v>0</v>
      </c>
      <c r="I39" s="12">
        <f t="shared" si="0"/>
        <v>0</v>
      </c>
      <c r="J39" s="13" t="e">
        <f>I39 / J3</f>
        <v>#DIV/0!</v>
      </c>
    </row>
    <row r="40" spans="1:10" ht="24" customHeight="1" x14ac:dyDescent="0.2">
      <c r="A40" s="4" t="s">
        <v>108</v>
      </c>
      <c r="B40" s="4" t="s">
        <v>13</v>
      </c>
      <c r="C40" s="4"/>
      <c r="D40" s="4" t="s">
        <v>109</v>
      </c>
      <c r="E40" s="5"/>
      <c r="F40" s="6">
        <v>1</v>
      </c>
      <c r="G40" s="6"/>
      <c r="H40" s="7">
        <f>I41 + I42 + I43 + I44</f>
        <v>0</v>
      </c>
      <c r="I40" s="7">
        <f t="shared" si="0"/>
        <v>0</v>
      </c>
      <c r="J40" s="8" t="e">
        <f>I40 / J3</f>
        <v>#DIV/0!</v>
      </c>
    </row>
    <row r="41" spans="1:10" ht="24" customHeight="1" x14ac:dyDescent="0.2">
      <c r="A41" s="9" t="s">
        <v>110</v>
      </c>
      <c r="B41" s="9" t="s">
        <v>111</v>
      </c>
      <c r="C41" s="9" t="s">
        <v>23</v>
      </c>
      <c r="D41" s="9" t="s">
        <v>112</v>
      </c>
      <c r="E41" s="10" t="s">
        <v>20</v>
      </c>
      <c r="F41" s="11">
        <v>24.591999999999999</v>
      </c>
      <c r="G41" s="12"/>
      <c r="H41" s="12">
        <f>TRUNC(TRUNC(G41 * J4, 2) + G41, 2)</f>
        <v>0</v>
      </c>
      <c r="I41" s="12">
        <f t="shared" si="0"/>
        <v>0</v>
      </c>
      <c r="J41" s="13" t="e">
        <f>I41 / J3</f>
        <v>#DIV/0!</v>
      </c>
    </row>
    <row r="42" spans="1:10" ht="24" customHeight="1" x14ac:dyDescent="0.2">
      <c r="A42" s="9" t="s">
        <v>113</v>
      </c>
      <c r="B42" s="9" t="s">
        <v>114</v>
      </c>
      <c r="C42" s="9" t="s">
        <v>41</v>
      </c>
      <c r="D42" s="9" t="s">
        <v>115</v>
      </c>
      <c r="E42" s="10" t="s">
        <v>70</v>
      </c>
      <c r="F42" s="11">
        <v>8.5</v>
      </c>
      <c r="G42" s="12"/>
      <c r="H42" s="12">
        <f>TRUNC(TRUNC(G42 * J4, 2) + G42, 2)</f>
        <v>0</v>
      </c>
      <c r="I42" s="12">
        <f t="shared" si="0"/>
        <v>0</v>
      </c>
      <c r="J42" s="13" t="e">
        <f>I42 / J3</f>
        <v>#DIV/0!</v>
      </c>
    </row>
    <row r="43" spans="1:10" ht="26.1" customHeight="1" x14ac:dyDescent="0.2">
      <c r="A43" s="9" t="s">
        <v>116</v>
      </c>
      <c r="B43" s="9" t="s">
        <v>117</v>
      </c>
      <c r="C43" s="9" t="s">
        <v>34</v>
      </c>
      <c r="D43" s="9" t="s">
        <v>118</v>
      </c>
      <c r="E43" s="10" t="s">
        <v>20</v>
      </c>
      <c r="F43" s="11">
        <v>41.3</v>
      </c>
      <c r="G43" s="12"/>
      <c r="H43" s="12">
        <f>TRUNC(TRUNC(G43 * J4, 2) + G43, 2)</f>
        <v>0</v>
      </c>
      <c r="I43" s="12">
        <f t="shared" si="0"/>
        <v>0</v>
      </c>
      <c r="J43" s="13" t="e">
        <f>I43 / J3</f>
        <v>#DIV/0!</v>
      </c>
    </row>
    <row r="44" spans="1:10" ht="26.1" customHeight="1" x14ac:dyDescent="0.2">
      <c r="A44" s="9" t="s">
        <v>119</v>
      </c>
      <c r="B44" s="9" t="s">
        <v>120</v>
      </c>
      <c r="C44" s="9" t="s">
        <v>76</v>
      </c>
      <c r="D44" s="9" t="s">
        <v>121</v>
      </c>
      <c r="E44" s="10" t="s">
        <v>20</v>
      </c>
      <c r="F44" s="11">
        <v>41.3</v>
      </c>
      <c r="G44" s="12"/>
      <c r="H44" s="12">
        <f>TRUNC(TRUNC(G44 * J4, 2) + G44, 2)</f>
        <v>0</v>
      </c>
      <c r="I44" s="12">
        <f t="shared" si="0"/>
        <v>0</v>
      </c>
      <c r="J44" s="13" t="e">
        <f>I44 / J3</f>
        <v>#DIV/0!</v>
      </c>
    </row>
    <row r="45" spans="1:10" ht="24" customHeight="1" x14ac:dyDescent="0.2">
      <c r="A45" s="4" t="s">
        <v>122</v>
      </c>
      <c r="B45" s="4" t="s">
        <v>13</v>
      </c>
      <c r="C45" s="4"/>
      <c r="D45" s="4" t="s">
        <v>123</v>
      </c>
      <c r="E45" s="5"/>
      <c r="F45" s="6">
        <v>1</v>
      </c>
      <c r="G45" s="6"/>
      <c r="H45" s="7">
        <f>I46</f>
        <v>0</v>
      </c>
      <c r="I45" s="7">
        <f t="shared" si="0"/>
        <v>0</v>
      </c>
      <c r="J45" s="8" t="e">
        <f>I45 / J3</f>
        <v>#DIV/0!</v>
      </c>
    </row>
    <row r="46" spans="1:10" ht="24" customHeight="1" x14ac:dyDescent="0.2">
      <c r="A46" s="9" t="s">
        <v>124</v>
      </c>
      <c r="B46" s="9" t="s">
        <v>125</v>
      </c>
      <c r="C46" s="9" t="s">
        <v>23</v>
      </c>
      <c r="D46" s="9" t="s">
        <v>126</v>
      </c>
      <c r="E46" s="10" t="s">
        <v>20</v>
      </c>
      <c r="F46" s="11">
        <v>18.899999999999999</v>
      </c>
      <c r="G46" s="12"/>
      <c r="H46" s="12">
        <f>TRUNC(TRUNC(G46 * J4, 2) + G46, 2)</f>
        <v>0</v>
      </c>
      <c r="I46" s="12">
        <f t="shared" si="0"/>
        <v>0</v>
      </c>
      <c r="J46" s="13" t="e">
        <f>I46 / J3</f>
        <v>#DIV/0!</v>
      </c>
    </row>
    <row r="47" spans="1:10" ht="24" customHeight="1" x14ac:dyDescent="0.2">
      <c r="A47" s="4" t="s">
        <v>127</v>
      </c>
      <c r="B47" s="4" t="s">
        <v>13</v>
      </c>
      <c r="C47" s="4"/>
      <c r="D47" s="4" t="s">
        <v>128</v>
      </c>
      <c r="E47" s="5"/>
      <c r="F47" s="6">
        <v>1</v>
      </c>
      <c r="G47" s="6"/>
      <c r="H47" s="7">
        <f>I48</f>
        <v>0</v>
      </c>
      <c r="I47" s="7">
        <f t="shared" si="0"/>
        <v>0</v>
      </c>
      <c r="J47" s="8" t="e">
        <f>I47 / J3</f>
        <v>#DIV/0!</v>
      </c>
    </row>
    <row r="48" spans="1:10" ht="24" customHeight="1" x14ac:dyDescent="0.2">
      <c r="A48" s="9" t="s">
        <v>129</v>
      </c>
      <c r="B48" s="9" t="s">
        <v>130</v>
      </c>
      <c r="C48" s="9" t="s">
        <v>18</v>
      </c>
      <c r="D48" s="9" t="s">
        <v>131</v>
      </c>
      <c r="E48" s="10" t="s">
        <v>20</v>
      </c>
      <c r="F48" s="11">
        <v>51.8</v>
      </c>
      <c r="G48" s="12"/>
      <c r="H48" s="12">
        <f>TRUNC(TRUNC(G48 * J4, 2) + G48, 2)</f>
        <v>0</v>
      </c>
      <c r="I48" s="12">
        <f t="shared" si="0"/>
        <v>0</v>
      </c>
      <c r="J48" s="13" t="e">
        <f>I48 / J3</f>
        <v>#DIV/0!</v>
      </c>
    </row>
  </sheetData>
  <mergeCells count="4">
    <mergeCell ref="H3:I3"/>
    <mergeCell ref="H4:I4"/>
    <mergeCell ref="E1:F1"/>
    <mergeCell ref="E2:G2"/>
  </mergeCells>
  <pageMargins left="0.5" right="0.5" top="1" bottom="1" header="0.5" footer="0.5"/>
  <pageSetup paperSize="9" scale="72" fitToHeight="0" orientation="landscape" r:id="rId1"/>
  <headerFooter>
    <oddHeader>&amp;L &amp;CPrefeitura Municipal da Estância Turística Hidromineral de Serra Negra
CNPJ: 44.847.663/0001-11 &amp;R</oddHeader>
    <oddFooter>&amp;L &amp;C Centro Administrativo Prefeito Jesus Adib Abi Chedid -  - Serra Negra / SP
 / obras03@serranegra.sp.gov.br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Secretaria de Obras</cp:lastModifiedBy>
  <cp:revision>0</cp:revision>
  <dcterms:created xsi:type="dcterms:W3CDTF">2026-01-14T17:17:39Z</dcterms:created>
  <dcterms:modified xsi:type="dcterms:W3CDTF">2026-01-14T18:15:06Z</dcterms:modified>
</cp:coreProperties>
</file>